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uben.hawelky\AppData\Roaming\ELO Digital Office\gematik_prod\1387\checkout\"/>
    </mc:Choice>
  </mc:AlternateContent>
  <xr:revisionPtr revIDLastSave="0" documentId="13_ncr:1_{F5C9A509-24CB-4938-A25B-780CC5E4F188}" xr6:coauthVersionLast="47" xr6:coauthVersionMax="47" xr10:uidLastSave="{00000000-0000-0000-0000-000000000000}"/>
  <bookViews>
    <workbookView xWindow="28680" yWindow="-120" windowWidth="29040" windowHeight="18240" xr2:uid="{00000000-000D-0000-FFFF-FFFF00000000}"/>
  </bookViews>
  <sheets>
    <sheet name="Angebotsformular mit Preisblat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0" i="3" l="1"/>
  <c r="G39" i="3"/>
  <c r="G36" i="3"/>
  <c r="G35" i="3"/>
  <c r="F35" i="3" s="1"/>
  <c r="E31" i="3"/>
  <c r="G32" i="3"/>
  <c r="G31" i="3"/>
  <c r="F39" i="3"/>
  <c r="E39" i="3"/>
  <c r="H39" i="3" s="1"/>
  <c r="E35" i="3"/>
  <c r="H35" i="3" s="1"/>
  <c r="F23" i="3"/>
  <c r="E23" i="3"/>
  <c r="H23" i="3" s="1"/>
  <c r="F22" i="3"/>
  <c r="E22" i="3"/>
  <c r="H22" i="3" s="1"/>
  <c r="E24" i="3"/>
  <c r="H24" i="3" s="1"/>
  <c r="F24" i="3"/>
  <c r="E43" i="3"/>
  <c r="E41" i="3"/>
  <c r="E40" i="3"/>
  <c r="E37" i="3"/>
  <c r="E36" i="3"/>
  <c r="E33" i="3"/>
  <c r="E32" i="3"/>
  <c r="G33" i="3"/>
  <c r="G43" i="3"/>
  <c r="F43" i="3" s="1"/>
  <c r="G41" i="3"/>
  <c r="F41" i="3" s="1"/>
  <c r="G37" i="3"/>
  <c r="F37" i="3" s="1"/>
  <c r="H31" i="3" l="1"/>
  <c r="F31" i="3"/>
  <c r="H25" i="3"/>
  <c r="H33" i="3"/>
  <c r="H36" i="3"/>
  <c r="H37" i="3"/>
  <c r="H41" i="3"/>
  <c r="H40" i="3"/>
  <c r="H43" i="3"/>
  <c r="F36" i="3"/>
  <c r="H32" i="3" l="1"/>
  <c r="H44" i="3" s="1" a="1"/>
  <c r="H44" i="3" s="1"/>
  <c r="H45" i="3" s="1"/>
  <c r="F33" i="3" l="1"/>
  <c r="F32" i="3"/>
  <c r="F40" i="3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<sst xmlns="http://schemas.openxmlformats.org/spreadsheetml/2006/main" count="67" uniqueCount="56">
  <si>
    <t>ANGEBOT</t>
  </si>
  <si>
    <t xml:space="preserve">Sehr geehrte Damen und Herren,
im o.g. Vergabeverfahren der gematik GmbH bieten wir,
</t>
  </si>
  <si>
    <t>Name/ Firma des Unternehmens</t>
  </si>
  <si>
    <t>Anschrift</t>
  </si>
  <si>
    <t>Telefon</t>
  </si>
  <si>
    <t>E-Mail</t>
  </si>
  <si>
    <t>die Ausführung der in den Vergabeunterlagen benannten Leistungen an.</t>
  </si>
  <si>
    <t>Position</t>
  </si>
  <si>
    <t>Bezeichnung</t>
  </si>
  <si>
    <r>
      <rPr>
        <b/>
        <sz val="8"/>
        <color theme="1"/>
        <rFont val="Verdana"/>
        <family val="2"/>
      </rPr>
      <t>Hinweis:</t>
    </r>
    <r>
      <rPr>
        <sz val="8"/>
        <color theme="1"/>
        <rFont val="Verdana"/>
        <family val="2"/>
      </rPr>
      <t xml:space="preserve"> Alle "gelb" hinterlegten Felder sind vom Bieter entsprechend auszufüllen.</t>
    </r>
  </si>
  <si>
    <t>Ort, Datum</t>
  </si>
  <si>
    <t>*Angabe dient der Erfüllung der Textform-Anforderung gem. § 126b BGB</t>
  </si>
  <si>
    <t>Ansprechpartner/in</t>
  </si>
  <si>
    <t>Vertretungs-berechtigte Person*</t>
  </si>
  <si>
    <t>Gesamtpreis in EUR (netto)</t>
  </si>
  <si>
    <t>nachrichtlich
PT-Satz netto
1 PT = 8 h
AE 15 min</t>
  </si>
  <si>
    <t>Auslagen, Reisekosten und etwaige weitere Kosten und Aufwendungen des Auftragnehmers sind mit den angebotenen Stundensätzen abgegolten.</t>
  </si>
  <si>
    <t>Qualifikationsstufe 1 (QS1):
Projektleitung und Senior-Analyst</t>
  </si>
  <si>
    <t>Qualifikationsstufe 1 (QS1):
Projektleitung</t>
  </si>
  <si>
    <t>Qualifikationsstufe 1 (QS1):
Senior-Analyst</t>
  </si>
  <si>
    <t>I Vorbereitungsphase</t>
  </si>
  <si>
    <t>II Durchführungsphase</t>
  </si>
  <si>
    <t>III Abschlussbericht</t>
  </si>
  <si>
    <t>III Projektleitung</t>
  </si>
  <si>
    <t>kalkulierter Gesamtpreis in EUR (netto)
= Wertungspreis</t>
  </si>
  <si>
    <t>kalkulierte Aufwände in Stunden (h), AE 15 min
der vorgesehenen Profile und der Phasen des Penetrationstests</t>
  </si>
  <si>
    <t>zwecks Wertung kalkulatorisch 
20 Tests p.a. 
= kalk. Aufwand Spalte D x 20</t>
  </si>
  <si>
    <t>Gesamtpreis Nr. 1 und 2 Zwischensumme A = Wertungspreis A</t>
  </si>
  <si>
    <t xml:space="preserve">Wertungspreis B
Das fiktive Preismodell für den Beispiel-Einzelaufruf gem. Anlage 03a_für das Preisblatt_Vorgabe Beispiel-Einzelabruf_Pentest_TI-GW-ZugM muss die Aufwände der vorgesehenen Profile und die Phasen des Penetrationstests enthalten. </t>
  </si>
  <si>
    <t>Wertungspreis A</t>
  </si>
  <si>
    <t>Wertungspreis B</t>
  </si>
  <si>
    <t xml:space="preserve">Gesamtpreis netto = Wertungspreis gesamt (A + B) </t>
  </si>
  <si>
    <t xml:space="preserve">Gesamtpreis Nr. 3 Zwischensumme kalk. Aufwände für 20 x Beispiel-Einzelabruf 
(fiktives Preismodell für die Wertung) 
</t>
  </si>
  <si>
    <t>fiktiver Aufwand in Stunden (h)
AE 15 min</t>
  </si>
  <si>
    <t>Die zu erbringenden Leistungen bieten wir zu den nachfolgend angegebenen Preisen an (die gelben Felder sind hierfür zu befüllen):</t>
  </si>
  <si>
    <t>Einzelpreis pro Stunde in EUR (netto)
AE 15 min</t>
  </si>
  <si>
    <t>Angebotsformular mit Preisblatt (Anlage-03)</t>
  </si>
  <si>
    <t>2026-0040_RV Sicherheitsanalysen</t>
  </si>
  <si>
    <r>
      <t>Wir halten uns bis zum Ablauf der vorgegebenen Bindefrist (</t>
    </r>
    <r>
      <rPr>
        <b/>
        <sz val="10"/>
        <rFont val="Verdana"/>
        <family val="2"/>
      </rPr>
      <t>31.07.2026</t>
    </r>
    <r>
      <rPr>
        <sz val="10"/>
        <rFont val="Verdana"/>
        <family val="2"/>
      </rPr>
      <t xml:space="preserve">) an unser Angebot gebunden.
Wir sind uns darüber bewusst, dass eine wissentlich falsche Erklärung in unserem Angebot (insbesondere in damit einzureichenden Unterlagen) unseren Ausschluss von weiteren Auftragserteilungen zur Folge haben kann.
</t>
    </r>
  </si>
  <si>
    <t>Qualifikationsstufe 3 (QS3):
Junior-Analyst</t>
  </si>
  <si>
    <t>Qualifikationsstufe 2 (QS2):
Mid-Level-Analyst</t>
  </si>
  <si>
    <r>
      <t xml:space="preserve">fiktiver Aufwand in PT 
1 PT = 8 Stunden (h) 
</t>
    </r>
    <r>
      <rPr>
        <sz val="8"/>
        <color theme="1"/>
        <rFont val="Verdana"/>
        <family val="2"/>
      </rPr>
      <t xml:space="preserve">
(unverbindliche grob geschätzte Annahme auf Grundlage der Gesamtlaufzeit, für die Bestimmung des Wertungspreises mit Wichtung)</t>
    </r>
  </si>
  <si>
    <t>Versionsstand: 19.05.2026</t>
  </si>
  <si>
    <r>
      <t xml:space="preserve">
Unser Angebot beinhaltet folgende Unterlagen, die im Falle der Zuschlagserteilung Vertragsbestandteile werden:
         • dieses ausgefüllte Angebotsformular mit Preisblatt (Anlage-03)
         • das ausgefüllte Eignungsformblatt (Anlage-04) nebst etwaiger Anlagen
         • Bietergemeinschaftserklärung (Anlage-05) – sofern einschlägig
         • Verpflichtungserklärung Unteraufträge (Anlage-06) – sofern einschlägig
</t>
    </r>
    <r>
      <rPr>
        <sz val="10"/>
        <rFont val="Verdana"/>
        <family val="2"/>
      </rPr>
      <t xml:space="preserve">         • Formblatt eingesetztes Personal (Anlage-11)
         • weitere Angebotsbestandteile: Penetrationstest- und Analysekonzept, Ressourcenkonzept, Beschreibung Teamangaben, Beschreibung Tool-
           Entwicklungserfahrung für Penetrationstests, ggf. Nachweis BSI Unternehmenszertifizierung</t>
    </r>
    <r>
      <rPr>
        <sz val="10"/>
        <color theme="1"/>
        <rFont val="Verdana"/>
        <family val="2"/>
      </rPr>
      <t xml:space="preserve">
Uns ist bewusst, dass im Falle der Zuschlagserteilung ferner folgende Unterlagen Vertragsbestandteil werden:
         • die Rahmenvereinbarung (Anlage-09)
         • die Leistungsbeschreibung (Anlage-02)
         • die allgemeinen Vertragsbedingungen für die Ausführung von Leistungen (VOL/B)
</t>
    </r>
  </si>
  <si>
    <t>Preisposition 4
Fiktives Preismodell für den Beispiel-Einzelabruf eines Penetrationstests am TI Gateway-Zugangsmodul, 
Einzelpreise werden aus den angebotenen Stundenpreisen der Pos. 1 bis 3 für die jeweilige QS gezogen:</t>
  </si>
  <si>
    <t>Position 4
bestehend aus</t>
  </si>
  <si>
    <t>4.10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</si>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</sst>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Arial"/>
      <family val="2"/>
    </font>
    <font>
      <b/>
      <sz val="2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i/>
      <sz val="9"/>
      <color theme="1"/>
      <name val="Verdana"/>
      <family val="2"/>
    </font>
    <font>
      <sz val="6"/>
      <color theme="1"/>
      <name val="Verdana"/>
      <family val="2"/>
    </font>
    <font>
      <sz val="10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Verdana"/>
      <family val="2"/>
    </font>
    <font>
      <sz val="11"/>
      <name val="Calibri"/>
      <family val="2"/>
      <scheme val="minor"/>
    </font>
    <font>
      <b/>
      <sz val="8"/>
      <name val="Verdana"/>
      <family val="2"/>
    </font>
    <font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9" fontId="12" fillId="0" borderId="0" applyFont="0" applyFill="0" applyBorder="0" applyAlignment="0" applyProtection="0"/>
  </cellStyleXfs>
  <cellXfs count="80">
    <xf numFmtId="0" fontId="0" fillId="0" borderId="0" xfId="0"/>
    <xf numFmtId="49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49" fontId="7" fillId="0" borderId="0" xfId="0" applyNumberFormat="1" applyFont="1"/>
    <xf numFmtId="49" fontId="7" fillId="0" borderId="0" xfId="0" applyNumberFormat="1" applyFont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8" fontId="4" fillId="0" borderId="1" xfId="0" applyNumberFormat="1" applyFont="1" applyBorder="1" applyAlignment="1">
      <alignment vertical="center" wrapText="1"/>
    </xf>
    <xf numFmtId="49" fontId="8" fillId="0" borderId="0" xfId="0" applyNumberFormat="1" applyFont="1"/>
    <xf numFmtId="49" fontId="7" fillId="0" borderId="0" xfId="0" applyNumberFormat="1" applyFont="1" applyFill="1" applyBorder="1"/>
    <xf numFmtId="0" fontId="7" fillId="0" borderId="0" xfId="0" applyFont="1" applyFill="1" applyBorder="1"/>
    <xf numFmtId="49" fontId="4" fillId="0" borderId="5" xfId="0" applyNumberFormat="1" applyFont="1" applyBorder="1"/>
    <xf numFmtId="0" fontId="7" fillId="0" borderId="5" xfId="0" applyFont="1" applyBorder="1"/>
    <xf numFmtId="0" fontId="7" fillId="0" borderId="0" xfId="0" applyFont="1" applyBorder="1"/>
    <xf numFmtId="16" fontId="4" fillId="3" borderId="1" xfId="0" quotePrefix="1" applyNumberFormat="1" applyFont="1" applyFill="1" applyBorder="1" applyAlignment="1">
      <alignment horizontal="left" vertical="center" wrapText="1"/>
    </xf>
    <xf numFmtId="8" fontId="5" fillId="7" borderId="6" xfId="0" applyNumberFormat="1" applyFont="1" applyFill="1" applyBorder="1" applyAlignment="1">
      <alignment vertical="center" wrapText="1"/>
    </xf>
    <xf numFmtId="9" fontId="7" fillId="0" borderId="0" xfId="0" applyNumberFormat="1" applyFont="1"/>
    <xf numFmtId="0" fontId="1" fillId="0" borderId="0" xfId="0" applyFont="1"/>
    <xf numFmtId="0" fontId="1" fillId="0" borderId="0" xfId="0" applyFont="1" applyFill="1"/>
    <xf numFmtId="0" fontId="7" fillId="0" borderId="0" xfId="0" applyFont="1" applyFill="1"/>
    <xf numFmtId="0" fontId="7" fillId="0" borderId="13" xfId="0" applyFont="1" applyBorder="1"/>
    <xf numFmtId="8" fontId="5" fillId="7" borderId="11" xfId="0" applyNumberFormat="1" applyFont="1" applyFill="1" applyBorder="1" applyAlignment="1">
      <alignment vertical="center" wrapText="1"/>
    </xf>
    <xf numFmtId="8" fontId="7" fillId="0" borderId="0" xfId="0" applyNumberFormat="1" applyFont="1"/>
    <xf numFmtId="8" fontId="4" fillId="5" borderId="11" xfId="0" applyNumberFormat="1" applyFont="1" applyFill="1" applyBorder="1" applyAlignment="1">
      <alignment vertical="center" wrapText="1"/>
    </xf>
    <xf numFmtId="0" fontId="5" fillId="7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9" fontId="7" fillId="0" borderId="0" xfId="2" applyFont="1"/>
    <xf numFmtId="8" fontId="4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49" fontId="9" fillId="0" borderId="0" xfId="0" applyNumberFormat="1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  <xf numFmtId="8" fontId="4" fillId="6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vertical="center" wrapText="1"/>
    </xf>
    <xf numFmtId="8" fontId="4" fillId="4" borderId="1" xfId="0" applyNumberFormat="1" applyFont="1" applyFill="1" applyBorder="1" applyAlignment="1" applyProtection="1">
      <alignment vertical="center" wrapText="1"/>
      <protection locked="0"/>
    </xf>
    <xf numFmtId="0" fontId="4" fillId="4" borderId="1" xfId="0" applyFont="1" applyFill="1" applyBorder="1" applyAlignment="1" applyProtection="1">
      <alignment vertical="center" wrapText="1"/>
      <protection locked="0"/>
    </xf>
    <xf numFmtId="0" fontId="11" fillId="0" borderId="0" xfId="0" applyFont="1"/>
    <xf numFmtId="0" fontId="10" fillId="0" borderId="0" xfId="0" applyFont="1"/>
    <xf numFmtId="0" fontId="17" fillId="6" borderId="1" xfId="0" applyFont="1" applyFill="1" applyBorder="1" applyAlignment="1">
      <alignment vertical="center" wrapText="1"/>
    </xf>
    <xf numFmtId="3" fontId="17" fillId="6" borderId="1" xfId="0" applyNumberFormat="1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0" xfId="0" applyAlignment="1"/>
    <xf numFmtId="49" fontId="10" fillId="0" borderId="0" xfId="0" applyNumberFormat="1" applyFont="1" applyAlignment="1">
      <alignment vertical="distributed" wrapText="1"/>
    </xf>
    <xf numFmtId="0" fontId="10" fillId="0" borderId="0" xfId="0" applyFont="1" applyAlignment="1">
      <alignment vertical="distributed" wrapText="1"/>
    </xf>
    <xf numFmtId="0" fontId="15" fillId="0" borderId="0" xfId="0" applyFont="1" applyAlignment="1">
      <alignment vertical="distributed" wrapText="1"/>
    </xf>
    <xf numFmtId="0" fontId="5" fillId="6" borderId="2" xfId="0" applyFont="1" applyFill="1" applyBorder="1" applyAlignment="1">
      <alignment vertical="center" wrapText="1"/>
    </xf>
    <xf numFmtId="0" fontId="0" fillId="6" borderId="4" xfId="0" applyFill="1" applyBorder="1" applyAlignment="1"/>
    <xf numFmtId="0" fontId="0" fillId="6" borderId="3" xfId="0" applyFill="1" applyBorder="1" applyAlignment="1"/>
    <xf numFmtId="0" fontId="5" fillId="7" borderId="7" xfId="0" applyFont="1" applyFill="1" applyBorder="1" applyAlignment="1">
      <alignment horizontal="left" vertical="center" wrapText="1"/>
    </xf>
    <xf numFmtId="0" fontId="4" fillId="7" borderId="8" xfId="0" applyFont="1" applyFill="1" applyBorder="1" applyAlignment="1">
      <alignment horizontal="left" vertical="center" wrapText="1"/>
    </xf>
    <xf numFmtId="0" fontId="4" fillId="7" borderId="9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wrapText="1"/>
    </xf>
    <xf numFmtId="0" fontId="7" fillId="0" borderId="0" xfId="0" applyFont="1" applyAlignment="1">
      <alignment wrapText="1"/>
    </xf>
    <xf numFmtId="0" fontId="5" fillId="0" borderId="5" xfId="0" applyFont="1" applyBorder="1" applyAlignment="1">
      <alignment vertical="center" wrapText="1"/>
    </xf>
    <xf numFmtId="0" fontId="0" fillId="0" borderId="5" xfId="0" applyBorder="1" applyAlignment="1"/>
    <xf numFmtId="0" fontId="5" fillId="3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5" borderId="2" xfId="0" applyFont="1" applyFill="1" applyBorder="1" applyAlignment="1">
      <alignment horizontal="left" wrapText="1"/>
    </xf>
    <xf numFmtId="0" fontId="13" fillId="5" borderId="4" xfId="0" applyFont="1" applyFill="1" applyBorder="1" applyAlignment="1">
      <alignment horizontal="left" wrapText="1"/>
    </xf>
    <xf numFmtId="0" fontId="13" fillId="5" borderId="3" xfId="0" applyFont="1" applyFill="1" applyBorder="1" applyAlignment="1">
      <alignment horizontal="left" wrapText="1"/>
    </xf>
    <xf numFmtId="0" fontId="5" fillId="7" borderId="10" xfId="0" applyFont="1" applyFill="1" applyBorder="1" applyAlignment="1">
      <alignment vertical="center" wrapText="1"/>
    </xf>
    <xf numFmtId="0" fontId="13" fillId="7" borderId="5" xfId="0" applyFont="1" applyFill="1" applyBorder="1" applyAlignment="1">
      <alignment vertical="center" wrapText="1"/>
    </xf>
    <xf numFmtId="0" fontId="13" fillId="7" borderId="12" xfId="0" applyFont="1" applyFill="1" applyBorder="1" applyAlignment="1">
      <alignment vertical="center" wrapText="1"/>
    </xf>
    <xf numFmtId="0" fontId="16" fillId="6" borderId="2" xfId="0" applyFont="1" applyFill="1" applyBorder="1" applyAlignment="1">
      <alignment vertical="center" wrapText="1"/>
    </xf>
    <xf numFmtId="0" fontId="15" fillId="6" borderId="4" xfId="0" applyFont="1" applyFill="1" applyBorder="1" applyAlignment="1"/>
    <xf numFmtId="0" fontId="15" fillId="6" borderId="3" xfId="0" applyFont="1" applyFill="1" applyBorder="1" applyAlignment="1"/>
    <xf numFmtId="49" fontId="7" fillId="0" borderId="0" xfId="0" applyNumberFormat="1" applyFont="1" applyAlignment="1">
      <alignment wrapText="1"/>
    </xf>
    <xf numFmtId="49" fontId="9" fillId="0" borderId="5" xfId="0" applyNumberFormat="1" applyFont="1" applyFill="1" applyBorder="1" applyAlignment="1">
      <alignment vertical="top" wrapText="1"/>
    </xf>
    <xf numFmtId="49" fontId="9" fillId="0" borderId="0" xfId="0" applyNumberFormat="1" applyFont="1" applyFill="1" applyBorder="1" applyAlignment="1">
      <alignment vertical="top" wrapText="1"/>
    </xf>
    <xf numFmtId="0" fontId="7" fillId="4" borderId="1" xfId="0" applyFont="1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1" fillId="4" borderId="1" xfId="0" applyFont="1" applyFill="1" applyBorder="1" applyAlignment="1" applyProtection="1">
      <alignment wrapText="1"/>
      <protection locked="0"/>
    </xf>
    <xf numFmtId="49" fontId="1" fillId="0" borderId="0" xfId="0" applyNumberFormat="1" applyFont="1" applyAlignment="1">
      <alignment horizontal="left" vertical="distributed" wrapText="1"/>
    </xf>
  </cellXfs>
  <cellStyles count="3">
    <cellStyle name="Prozent" xfId="2" builtinId="5"/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1247774</xdr:colOff>
      <xdr:row>1</xdr:row>
      <xdr:rowOff>191233</xdr:rowOff>
    </xdr:from>
    <xdr:to>
      <xdr:col>5</xdr:col>
      <xdr:colOff>438560</xdr:colOff>
      <xdr:row>2</xdr:row>
      <xdr:rowOff>134666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53074" y="353158"/>
          <a:ext cx="2191161" cy="429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2:L50"/>
  <sheetViews>
    <sheetView showGridLines="0" tabSelected="1" zoomScaleNormal="100" workbookViewId="0">
      <selection activeCell="G22" sqref="G22:G24"/>
    </sheetView>
  </sheetViews>
  <sheetFormatPr baseColWidth="10" defaultColWidth="11.42578125" defaultRowHeight="12.75" outlineLevelCol="1" x14ac:dyDescent="0.2"/>
  <cols>
    <col min="1" max="1" width="11.42578125" style="3"/>
    <col min="2" max="2" width="21.28515625" style="4" customWidth="1"/>
    <col min="3" max="3" width="31.85546875" style="3" customWidth="1"/>
    <col min="4" max="4" width="27.28515625" style="3" customWidth="1"/>
    <col min="5" max="5" width="17.7109375" style="3" customWidth="1" outlineLevel="1"/>
    <col min="6" max="6" width="16" style="3" customWidth="1" outlineLevel="1"/>
    <col min="7" max="7" width="14.5703125" style="3" customWidth="1"/>
    <col min="8" max="8" width="20.140625" style="3" customWidth="1"/>
    <col min="9" max="10" width="11.42578125" style="3"/>
    <col min="11" max="11" width="13.42578125" style="3" customWidth="1"/>
    <col min="12" max="16384" width="11.42578125" style="3"/>
  </cols>
  <sheetData>
    <row r="2" spans="2:7" ht="38.25" customHeight="1" x14ac:dyDescent="0.2">
      <c r="B2" s="2" t="s">
        <v>37</v>
      </c>
      <c r="G2" s="42" t="s">
        <v>42</v>
      </c>
    </row>
    <row r="3" spans="2:7" x14ac:dyDescent="0.2">
      <c r="B3" s="41" t="s">
        <v>36</v>
      </c>
    </row>
    <row r="4" spans="2:7" x14ac:dyDescent="0.2">
      <c r="B4" s="3"/>
    </row>
    <row r="5" spans="2:7" ht="39.75" customHeight="1" x14ac:dyDescent="0.2">
      <c r="C5" s="1" t="s">
        <v>0</v>
      </c>
      <c r="D5" s="1"/>
    </row>
    <row r="6" spans="2:7" ht="16.5" customHeight="1" x14ac:dyDescent="0.2"/>
    <row r="7" spans="2:7" ht="45.75" customHeight="1" x14ac:dyDescent="0.2">
      <c r="B7" s="73" t="s">
        <v>1</v>
      </c>
      <c r="C7" s="58"/>
      <c r="D7" s="58"/>
      <c r="E7" s="58"/>
      <c r="F7" s="32"/>
    </row>
    <row r="8" spans="2:7" ht="29.25" customHeight="1" x14ac:dyDescent="0.25">
      <c r="B8" s="6" t="s">
        <v>2</v>
      </c>
      <c r="C8" s="76"/>
      <c r="D8" s="77"/>
      <c r="E8" s="32"/>
      <c r="F8" s="32"/>
    </row>
    <row r="9" spans="2:7" ht="44.25" customHeight="1" x14ac:dyDescent="0.25">
      <c r="B9" s="38" t="s">
        <v>3</v>
      </c>
      <c r="C9" s="78"/>
      <c r="D9" s="77"/>
      <c r="E9" s="32"/>
      <c r="F9" s="32"/>
    </row>
    <row r="10" spans="2:7" ht="25.5" customHeight="1" x14ac:dyDescent="0.25">
      <c r="B10" s="6" t="s">
        <v>12</v>
      </c>
      <c r="C10" s="76"/>
      <c r="D10" s="77"/>
      <c r="E10" s="32"/>
      <c r="F10" s="32"/>
    </row>
    <row r="11" spans="2:7" ht="18" customHeight="1" x14ac:dyDescent="0.25">
      <c r="B11" s="6" t="s">
        <v>4</v>
      </c>
      <c r="C11" s="76"/>
      <c r="D11" s="77"/>
      <c r="E11" s="32"/>
      <c r="F11" s="32"/>
    </row>
    <row r="12" spans="2:7" ht="18" customHeight="1" x14ac:dyDescent="0.25">
      <c r="B12" s="6" t="s">
        <v>5</v>
      </c>
      <c r="C12" s="76"/>
      <c r="D12" s="77"/>
      <c r="E12" s="32"/>
      <c r="F12" s="32"/>
    </row>
    <row r="13" spans="2:7" ht="28.5" customHeight="1" x14ac:dyDescent="0.25">
      <c r="B13" s="6" t="s">
        <v>13</v>
      </c>
      <c r="C13" s="76"/>
      <c r="D13" s="77"/>
      <c r="E13" s="32"/>
      <c r="F13" s="32"/>
    </row>
    <row r="14" spans="2:7" ht="21.75" customHeight="1" x14ac:dyDescent="0.25">
      <c r="B14" s="6" t="s">
        <v>10</v>
      </c>
      <c r="C14" s="76"/>
      <c r="D14" s="77"/>
      <c r="E14" s="32"/>
      <c r="F14" s="32"/>
    </row>
    <row r="15" spans="2:7" ht="18" customHeight="1" x14ac:dyDescent="0.2">
      <c r="B15" s="74" t="s">
        <v>11</v>
      </c>
      <c r="C15" s="75"/>
      <c r="D15" s="33"/>
      <c r="E15" s="32"/>
      <c r="F15" s="32"/>
    </row>
    <row r="16" spans="2:7" ht="18" customHeight="1" x14ac:dyDescent="0.2">
      <c r="B16" s="57" t="s">
        <v>6</v>
      </c>
      <c r="C16" s="58"/>
      <c r="D16" s="58"/>
      <c r="E16" s="58"/>
      <c r="F16" s="32"/>
    </row>
    <row r="17" spans="1:12" ht="204.6" customHeight="1" x14ac:dyDescent="0.2">
      <c r="B17" s="79" t="s">
        <v>43</v>
      </c>
      <c r="C17" s="79"/>
      <c r="D17" s="79"/>
      <c r="E17" s="79"/>
      <c r="F17" s="79"/>
      <c r="G17" s="79"/>
      <c r="H17" s="79"/>
    </row>
    <row r="18" spans="1:12" ht="22.5" customHeight="1" x14ac:dyDescent="0.25">
      <c r="B18" s="45" t="s">
        <v>34</v>
      </c>
      <c r="C18" s="46"/>
      <c r="D18" s="46"/>
      <c r="E18" s="46"/>
      <c r="F18" s="47"/>
      <c r="G18" s="47"/>
      <c r="H18" s="47"/>
    </row>
    <row r="19" spans="1:12" ht="20.25" customHeight="1" x14ac:dyDescent="0.25">
      <c r="B19" s="45" t="s">
        <v>16</v>
      </c>
      <c r="C19" s="46"/>
      <c r="D19" s="46"/>
      <c r="E19" s="46"/>
      <c r="F19" s="47"/>
      <c r="G19" s="47"/>
      <c r="H19" s="47"/>
    </row>
    <row r="20" spans="1:12" ht="15.75" customHeight="1" x14ac:dyDescent="0.2">
      <c r="B20" s="5"/>
      <c r="C20" s="34"/>
      <c r="D20" s="34"/>
      <c r="E20" s="34"/>
      <c r="F20" s="34"/>
    </row>
    <row r="21" spans="1:12" ht="93.75" customHeight="1" x14ac:dyDescent="0.2">
      <c r="B21" s="7" t="s">
        <v>7</v>
      </c>
      <c r="C21" s="8" t="s">
        <v>8</v>
      </c>
      <c r="D21" s="8" t="s">
        <v>41</v>
      </c>
      <c r="E21" s="8" t="s">
        <v>33</v>
      </c>
      <c r="F21" s="8" t="s">
        <v>15</v>
      </c>
      <c r="G21" s="8" t="s">
        <v>35</v>
      </c>
      <c r="H21" s="8" t="s">
        <v>14</v>
      </c>
      <c r="I21" s="21"/>
      <c r="J21" s="21"/>
    </row>
    <row r="22" spans="1:12" ht="30.75" customHeight="1" x14ac:dyDescent="0.2">
      <c r="B22" s="9">
        <v>1</v>
      </c>
      <c r="C22" s="10" t="s">
        <v>17</v>
      </c>
      <c r="D22" s="43">
        <v>1038</v>
      </c>
      <c r="E22" s="44">
        <f>D22*8</f>
        <v>8304</v>
      </c>
      <c r="F22" s="31">
        <f>G22*8</f>
        <v>0</v>
      </c>
      <c r="G22" s="39"/>
      <c r="H22" s="11">
        <f>E22*G22</f>
        <v>0</v>
      </c>
      <c r="I22" s="20"/>
      <c r="J22" s="21"/>
      <c r="L22" s="30"/>
    </row>
    <row r="23" spans="1:12" ht="30.75" customHeight="1" x14ac:dyDescent="0.2">
      <c r="B23" s="9">
        <v>2</v>
      </c>
      <c r="C23" s="10" t="s">
        <v>40</v>
      </c>
      <c r="D23" s="43">
        <v>830</v>
      </c>
      <c r="E23" s="44">
        <f>D23*8</f>
        <v>6640</v>
      </c>
      <c r="F23" s="31">
        <f>G23*8</f>
        <v>0</v>
      </c>
      <c r="G23" s="39"/>
      <c r="H23" s="11">
        <f>E23*G23</f>
        <v>0</v>
      </c>
      <c r="I23" s="20"/>
      <c r="J23" s="21"/>
      <c r="L23" s="30"/>
    </row>
    <row r="24" spans="1:12" ht="30.75" customHeight="1" x14ac:dyDescent="0.2">
      <c r="B24" s="9">
        <v>3</v>
      </c>
      <c r="C24" s="10" t="s">
        <v>39</v>
      </c>
      <c r="D24" s="43">
        <v>415</v>
      </c>
      <c r="E24" s="44">
        <f>D24*8</f>
        <v>3320</v>
      </c>
      <c r="F24" s="31">
        <f>G24*8</f>
        <v>0</v>
      </c>
      <c r="G24" s="39"/>
      <c r="H24" s="11">
        <f>E24*G24</f>
        <v>0</v>
      </c>
      <c r="I24" s="20"/>
      <c r="J24" s="21"/>
      <c r="L24" s="30"/>
    </row>
    <row r="25" spans="1:12" ht="30.75" customHeight="1" x14ac:dyDescent="0.2">
      <c r="A25" s="24"/>
      <c r="B25" s="28" t="s">
        <v>29</v>
      </c>
      <c r="C25" s="67" t="s">
        <v>27</v>
      </c>
      <c r="D25" s="68"/>
      <c r="E25" s="68"/>
      <c r="F25" s="68"/>
      <c r="G25" s="69"/>
      <c r="H25" s="25">
        <f>SUM(H22:H24)</f>
        <v>0</v>
      </c>
      <c r="I25" s="20"/>
      <c r="J25" s="23"/>
    </row>
    <row r="26" spans="1:12" ht="26.25" customHeight="1" x14ac:dyDescent="0.25">
      <c r="A26" s="17"/>
      <c r="B26" s="59"/>
      <c r="C26" s="60"/>
      <c r="D26" s="60"/>
      <c r="E26" s="60"/>
      <c r="F26" s="60"/>
      <c r="G26" s="60"/>
      <c r="H26" s="60"/>
      <c r="J26" s="22"/>
    </row>
    <row r="27" spans="1:12" ht="48" customHeight="1" x14ac:dyDescent="0.25">
      <c r="B27" s="51" t="s">
        <v>44</v>
      </c>
      <c r="C27" s="52"/>
      <c r="D27" s="52"/>
      <c r="E27" s="52"/>
      <c r="F27" s="52"/>
      <c r="G27" s="52"/>
      <c r="H27" s="53"/>
      <c r="J27" s="22"/>
    </row>
    <row r="28" spans="1:12" ht="62.25" customHeight="1" x14ac:dyDescent="0.25">
      <c r="B28" s="70" t="s">
        <v>28</v>
      </c>
      <c r="C28" s="71"/>
      <c r="D28" s="71"/>
      <c r="E28" s="71"/>
      <c r="F28" s="71"/>
      <c r="G28" s="71"/>
      <c r="H28" s="72"/>
      <c r="J28" s="22"/>
    </row>
    <row r="29" spans="1:12" ht="62.25" customHeight="1" x14ac:dyDescent="0.2">
      <c r="B29" s="7" t="s">
        <v>45</v>
      </c>
      <c r="C29" s="8" t="s">
        <v>8</v>
      </c>
      <c r="D29" s="8" t="s">
        <v>25</v>
      </c>
      <c r="E29" s="8" t="s">
        <v>26</v>
      </c>
      <c r="F29" s="8" t="s">
        <v>15</v>
      </c>
      <c r="G29" s="8" t="s">
        <v>35</v>
      </c>
      <c r="H29" s="8" t="s">
        <v>24</v>
      </c>
    </row>
    <row r="30" spans="1:12" ht="23.25" customHeight="1" x14ac:dyDescent="0.2">
      <c r="B30" s="61" t="s">
        <v>20</v>
      </c>
      <c r="C30" s="62"/>
      <c r="D30" s="62"/>
      <c r="E30" s="62"/>
      <c r="F30" s="62"/>
      <c r="G30" s="62"/>
      <c r="H30" s="63"/>
    </row>
    <row r="31" spans="1:12" ht="30" customHeight="1" x14ac:dyDescent="0.2">
      <c r="B31" s="18" t="s">
        <v>47</v>
      </c>
      <c r="C31" s="10" t="s">
        <v>19</v>
      </c>
      <c r="D31" s="40"/>
      <c r="E31" s="36">
        <f>D31*20</f>
        <v>0</v>
      </c>
      <c r="F31" s="35">
        <f>G31*8</f>
        <v>0</v>
      </c>
      <c r="G31" s="35">
        <f>G22</f>
        <v>0</v>
      </c>
      <c r="H31" s="11">
        <f>E31*G31</f>
        <v>0</v>
      </c>
      <c r="I31" s="22"/>
    </row>
    <row r="32" spans="1:12" ht="30" customHeight="1" x14ac:dyDescent="0.2">
      <c r="B32" s="18" t="s">
        <v>48</v>
      </c>
      <c r="C32" s="10" t="s">
        <v>40</v>
      </c>
      <c r="D32" s="40"/>
      <c r="E32" s="36">
        <f>D32*20</f>
        <v>0</v>
      </c>
      <c r="F32" s="35">
        <f>G32*8</f>
        <v>0</v>
      </c>
      <c r="G32" s="35">
        <f>G23</f>
        <v>0</v>
      </c>
      <c r="H32" s="11">
        <f>E32*G32</f>
        <v>0</v>
      </c>
      <c r="I32" s="22"/>
    </row>
    <row r="33" spans="2:12" ht="30" customHeight="1" x14ac:dyDescent="0.2">
      <c r="B33" s="18" t="s">
        <v>49</v>
      </c>
      <c r="C33" s="10" t="s">
        <v>39</v>
      </c>
      <c r="D33" s="40"/>
      <c r="E33" s="36">
        <f>D33*20</f>
        <v>0</v>
      </c>
      <c r="F33" s="35">
        <f>G33*8</f>
        <v>0</v>
      </c>
      <c r="G33" s="35">
        <f>G24</f>
        <v>0</v>
      </c>
      <c r="H33" s="11">
        <f>E33*G33</f>
        <v>0</v>
      </c>
    </row>
    <row r="34" spans="2:12" ht="30.75" customHeight="1" x14ac:dyDescent="0.2">
      <c r="B34" s="61" t="s">
        <v>21</v>
      </c>
      <c r="C34" s="62"/>
      <c r="D34" s="62"/>
      <c r="E34" s="62"/>
      <c r="F34" s="62"/>
      <c r="G34" s="62"/>
      <c r="H34" s="63"/>
    </row>
    <row r="35" spans="2:12" ht="30" customHeight="1" x14ac:dyDescent="0.2">
      <c r="B35" s="18" t="s">
        <v>50</v>
      </c>
      <c r="C35" s="10" t="s">
        <v>19</v>
      </c>
      <c r="D35" s="40"/>
      <c r="E35" s="37">
        <f>D35*20</f>
        <v>0</v>
      </c>
      <c r="F35" s="35">
        <f>G35*8</f>
        <v>0</v>
      </c>
      <c r="G35" s="35">
        <f>G22</f>
        <v>0</v>
      </c>
      <c r="H35" s="11">
        <f>E35*G35</f>
        <v>0</v>
      </c>
      <c r="I35" s="22"/>
    </row>
    <row r="36" spans="2:12" ht="30" customHeight="1" x14ac:dyDescent="0.2">
      <c r="B36" s="18" t="s">
        <v>51</v>
      </c>
      <c r="C36" s="10" t="s">
        <v>40</v>
      </c>
      <c r="D36" s="40"/>
      <c r="E36" s="37">
        <f>D36*20</f>
        <v>0</v>
      </c>
      <c r="F36" s="35">
        <f>G36*8</f>
        <v>0</v>
      </c>
      <c r="G36" s="35">
        <f>G23</f>
        <v>0</v>
      </c>
      <c r="H36" s="11">
        <f>E36*G36</f>
        <v>0</v>
      </c>
      <c r="I36" s="22"/>
    </row>
    <row r="37" spans="2:12" ht="30" customHeight="1" x14ac:dyDescent="0.2">
      <c r="B37" s="18" t="s">
        <v>52</v>
      </c>
      <c r="C37" s="10" t="s">
        <v>39</v>
      </c>
      <c r="D37" s="40"/>
      <c r="E37" s="36">
        <f>D37*20</f>
        <v>0</v>
      </c>
      <c r="F37" s="35">
        <f>G37*8</f>
        <v>0</v>
      </c>
      <c r="G37" s="35">
        <f>G24</f>
        <v>0</v>
      </c>
      <c r="H37" s="11">
        <f>E37*G37</f>
        <v>0</v>
      </c>
    </row>
    <row r="38" spans="2:12" ht="30" customHeight="1" x14ac:dyDescent="0.2">
      <c r="B38" s="61" t="s">
        <v>22</v>
      </c>
      <c r="C38" s="62"/>
      <c r="D38" s="62"/>
      <c r="E38" s="62"/>
      <c r="F38" s="62"/>
      <c r="G38" s="62"/>
      <c r="H38" s="63"/>
    </row>
    <row r="39" spans="2:12" ht="30" customHeight="1" x14ac:dyDescent="0.2">
      <c r="B39" s="18" t="s">
        <v>53</v>
      </c>
      <c r="C39" s="10" t="s">
        <v>19</v>
      </c>
      <c r="D39" s="40"/>
      <c r="E39" s="36">
        <f>D39*20</f>
        <v>0</v>
      </c>
      <c r="F39" s="35">
        <f>G39*8</f>
        <v>0</v>
      </c>
      <c r="G39" s="35">
        <f>G22</f>
        <v>0</v>
      </c>
      <c r="H39" s="11">
        <f>E39*G39</f>
        <v>0</v>
      </c>
      <c r="I39" s="22"/>
    </row>
    <row r="40" spans="2:12" ht="30" customHeight="1" x14ac:dyDescent="0.2">
      <c r="B40" s="18" t="s">
        <v>54</v>
      </c>
      <c r="C40" s="10" t="s">
        <v>40</v>
      </c>
      <c r="D40" s="40"/>
      <c r="E40" s="36">
        <f>D40*20</f>
        <v>0</v>
      </c>
      <c r="F40" s="35">
        <f>G40*8</f>
        <v>0</v>
      </c>
      <c r="G40" s="35">
        <f>G23</f>
        <v>0</v>
      </c>
      <c r="H40" s="11">
        <f>E40*G40</f>
        <v>0</v>
      </c>
      <c r="I40" s="22"/>
    </row>
    <row r="41" spans="2:12" ht="30" customHeight="1" x14ac:dyDescent="0.2">
      <c r="B41" s="18" t="s">
        <v>55</v>
      </c>
      <c r="C41" s="10" t="s">
        <v>39</v>
      </c>
      <c r="D41" s="40"/>
      <c r="E41" s="36">
        <f>D41*20</f>
        <v>0</v>
      </c>
      <c r="F41" s="35">
        <f>G41*8</f>
        <v>0</v>
      </c>
      <c r="G41" s="35">
        <f>G24</f>
        <v>0</v>
      </c>
      <c r="H41" s="11">
        <f>E41*G41</f>
        <v>0</v>
      </c>
    </row>
    <row r="42" spans="2:12" ht="30" customHeight="1" x14ac:dyDescent="0.2">
      <c r="B42" s="61" t="s">
        <v>23</v>
      </c>
      <c r="C42" s="62"/>
      <c r="D42" s="62"/>
      <c r="E42" s="62"/>
      <c r="F42" s="62"/>
      <c r="G42" s="62"/>
      <c r="H42" s="63"/>
    </row>
    <row r="43" spans="2:12" ht="30" customHeight="1" x14ac:dyDescent="0.2">
      <c r="B43" s="18" t="s">
        <v>46</v>
      </c>
      <c r="C43" s="10" t="s">
        <v>18</v>
      </c>
      <c r="D43" s="40"/>
      <c r="E43" s="36">
        <f>D43*20</f>
        <v>0</v>
      </c>
      <c r="F43" s="35">
        <f>G43*8</f>
        <v>0</v>
      </c>
      <c r="G43" s="35">
        <f>G22</f>
        <v>0</v>
      </c>
      <c r="H43" s="11">
        <f>E43*G43</f>
        <v>0</v>
      </c>
      <c r="I43" s="20"/>
    </row>
    <row r="44" spans="2:12" ht="45.75" customHeight="1" x14ac:dyDescent="0.25">
      <c r="B44" s="29" t="s">
        <v>30</v>
      </c>
      <c r="C44" s="64" t="s">
        <v>32</v>
      </c>
      <c r="D44" s="65"/>
      <c r="E44" s="65"/>
      <c r="F44" s="65"/>
      <c r="G44" s="66"/>
      <c r="H44" s="27" cm="1">
        <f t="array" ref="H44">SUM(H31:H33+H35:H37+H39:H41+H43)</f>
        <v>0</v>
      </c>
      <c r="I44" s="20"/>
      <c r="J44" s="21"/>
      <c r="L44" s="30"/>
    </row>
    <row r="45" spans="2:12" ht="28.5" customHeight="1" thickBot="1" x14ac:dyDescent="0.25">
      <c r="B45" s="54" t="s">
        <v>31</v>
      </c>
      <c r="C45" s="55"/>
      <c r="D45" s="55"/>
      <c r="E45" s="55"/>
      <c r="F45" s="55"/>
      <c r="G45" s="56"/>
      <c r="H45" s="19">
        <f>H25+H44</f>
        <v>0</v>
      </c>
      <c r="I45" s="21"/>
      <c r="J45" s="21"/>
    </row>
    <row r="46" spans="2:12" ht="29.25" customHeight="1" thickTop="1" x14ac:dyDescent="0.2">
      <c r="H46" s="26"/>
    </row>
    <row r="47" spans="2:12" ht="73.5" customHeight="1" x14ac:dyDescent="0.2">
      <c r="B47" s="48" t="s">
        <v>38</v>
      </c>
      <c r="C47" s="49"/>
      <c r="D47" s="49"/>
      <c r="E47" s="49"/>
      <c r="F47" s="50"/>
    </row>
    <row r="48" spans="2:12" x14ac:dyDescent="0.2">
      <c r="B48" s="15" t="s">
        <v>9</v>
      </c>
      <c r="C48" s="16"/>
      <c r="D48" s="17"/>
    </row>
    <row r="49" spans="2:6" ht="29.25" customHeight="1" x14ac:dyDescent="0.2">
      <c r="B49" s="13"/>
      <c r="C49" s="14"/>
      <c r="D49" s="14"/>
      <c r="E49" s="14"/>
      <c r="F49" s="14"/>
    </row>
    <row r="50" spans="2:6" x14ac:dyDescent="0.2">
      <c r="B50" s="12"/>
    </row>
  </sheetData>
  <sheetProtection algorithmName="SHA-512" hashValue="0WL9OoRw8ew02FpKEZ+zKn0WPoTbUznbIK755BhsE0elX4dy8HTeliyeTAmurqkMrIv5jd6WDF/566LsiIZTrw==" saltValue="fgVe5XWYRQKOe/1+TKydhA==" spinCount="100000" sheet="1" selectLockedCells="1"/>
  <mergeCells count="24">
    <mergeCell ref="B7:E7"/>
    <mergeCell ref="B15:C15"/>
    <mergeCell ref="C8:D8"/>
    <mergeCell ref="C9:D9"/>
    <mergeCell ref="C10:D10"/>
    <mergeCell ref="C11:D11"/>
    <mergeCell ref="C12:D12"/>
    <mergeCell ref="C13:D13"/>
    <mergeCell ref="C14:D14"/>
    <mergeCell ref="B17:H17"/>
    <mergeCell ref="B18:H18"/>
    <mergeCell ref="B47:F47"/>
    <mergeCell ref="B27:H27"/>
    <mergeCell ref="B45:G45"/>
    <mergeCell ref="B16:E16"/>
    <mergeCell ref="B26:H26"/>
    <mergeCell ref="B30:H30"/>
    <mergeCell ref="B34:H34"/>
    <mergeCell ref="B38:H38"/>
    <mergeCell ref="B42:H42"/>
    <mergeCell ref="C44:G44"/>
    <mergeCell ref="C25:G25"/>
    <mergeCell ref="B28:H28"/>
    <mergeCell ref="B19:H19"/>
  </mergeCells>
  <pageMargins left="0.7" right="0.7" top="0.78740157499999996" bottom="0.78740157499999996" header="0.3" footer="0.3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Angebotsformular mit Preisblatt</vt:lpstr>
    </vt:vector>
  </TitlesOfParts>
  <Company>gematik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Sachs, Isabelle Franziska</dc:creator>
  <cp:lastModifiedBy>Hawelky, Ruben</cp:lastModifiedBy>
  <cp:lastPrinted>2026-03-06T20:35:31Z</cp:lastPrinted>
  <dcterms:created xsi:type="dcterms:W3CDTF">2021-01-05T14:59:23Z</dcterms:created>
  <dcterms:modified xsi:type="dcterms:W3CDTF">2026-05-19T08:11:01Z</dcterms:modified>
</cp:coreProperties>
</file>